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sbs2011\UserShares\spela\Documents\Documents\JN zavarovanje 2013 - 2015, 2016-2019, 2020-2024\JN 2020 do 2024\"/>
    </mc:Choice>
  </mc:AlternateContent>
  <xr:revisionPtr revIDLastSave="0" documentId="8_{9F0E13DD-2017-4F3E-A373-10C9323E557E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" i="1" l="1"/>
  <c r="L4" i="1"/>
  <c r="L3" i="1"/>
  <c r="L2" i="1"/>
  <c r="L1" i="1"/>
  <c r="I25" i="1"/>
  <c r="F26" i="1"/>
  <c r="F30" i="1" s="1"/>
  <c r="E26" i="1"/>
  <c r="E30" i="1" s="1"/>
  <c r="D26" i="1"/>
  <c r="B26" i="1"/>
  <c r="B30" i="1"/>
  <c r="C26" i="1"/>
  <c r="D30" i="1" l="1"/>
  <c r="C30" i="1"/>
  <c r="G30" i="1" s="1"/>
  <c r="L6" i="1"/>
  <c r="G26" i="1"/>
  <c r="B28" i="1" s="1"/>
</calcChain>
</file>

<file path=xl/sharedStrings.xml><?xml version="1.0" encoding="utf-8"?>
<sst xmlns="http://schemas.openxmlformats.org/spreadsheetml/2006/main" count="72" uniqueCount="40">
  <si>
    <t>A stavba</t>
  </si>
  <si>
    <t>B stavba</t>
  </si>
  <si>
    <t>C stavba</t>
  </si>
  <si>
    <t>D stavba (prizidek)</t>
  </si>
  <si>
    <t>klet-delavnica</t>
  </si>
  <si>
    <t>pralnica-kurilnica</t>
  </si>
  <si>
    <t>ekonom</t>
  </si>
  <si>
    <t>kuhinja</t>
  </si>
  <si>
    <t>recepcija</t>
  </si>
  <si>
    <t>ambulanta</t>
  </si>
  <si>
    <t>zdravnice</t>
  </si>
  <si>
    <t>sestre</t>
  </si>
  <si>
    <t>prostori v stavbi A</t>
  </si>
  <si>
    <t>prostori v stavbi B</t>
  </si>
  <si>
    <t>vrtec</t>
  </si>
  <si>
    <t>garderobe</t>
  </si>
  <si>
    <t>garaže</t>
  </si>
  <si>
    <t>sonček</t>
  </si>
  <si>
    <t>balkoni prizidek</t>
  </si>
  <si>
    <t>zaprti</t>
  </si>
  <si>
    <t xml:space="preserve">dvorana </t>
  </si>
  <si>
    <t>sobe, dvigalo, zaklonišče...</t>
  </si>
  <si>
    <t>sončna</t>
  </si>
  <si>
    <t>C rdeči</t>
  </si>
  <si>
    <t>C zeleni</t>
  </si>
  <si>
    <t>terasa sončna</t>
  </si>
  <si>
    <t>celotna neto površina</t>
  </si>
  <si>
    <t>neogrevani</t>
  </si>
  <si>
    <t>B</t>
  </si>
  <si>
    <t>A</t>
  </si>
  <si>
    <t>D</t>
  </si>
  <si>
    <t>C</t>
  </si>
  <si>
    <t>samostojen objekt</t>
  </si>
  <si>
    <t>dnevni prostori ,sobe v D</t>
  </si>
  <si>
    <t>ogrevana neto poršina</t>
  </si>
  <si>
    <t>SKUPAJ ogrevana neto površina</t>
  </si>
  <si>
    <t>SKUPAJ</t>
  </si>
  <si>
    <t>neogrevani prostori</t>
  </si>
  <si>
    <t>ravna steha</t>
  </si>
  <si>
    <t>nagnjena streha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</si>
</sst>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0" xfId="0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D27" sqref="D27"/>
    </sheetView>
  </sheetViews>
  <sheetFormatPr defaultColWidth="8.85546875" defaultRowHeight="15" x14ac:dyDescent="0.25"/>
  <cols>
    <col min="1" max="1" width="29.140625" customWidth="1"/>
    <col min="2" max="2" width="15.7109375" customWidth="1"/>
    <col min="3" max="3" width="14.28515625" customWidth="1"/>
    <col min="4" max="4" width="12.42578125" customWidth="1"/>
    <col min="5" max="5" width="18" customWidth="1"/>
    <col min="6" max="6" width="8" customWidth="1"/>
    <col min="7" max="7" width="8.42578125" customWidth="1"/>
    <col min="8" max="8" width="18.140625" customWidth="1"/>
    <col min="9" max="9" width="9.85546875" customWidth="1"/>
    <col min="10" max="10" width="19.140625" customWidth="1"/>
  </cols>
  <sheetData>
    <row r="1" spans="1:13" x14ac:dyDescent="0.25">
      <c r="A1" s="17"/>
      <c r="B1" s="15" t="s">
        <v>0</v>
      </c>
      <c r="C1" s="3" t="s">
        <v>1</v>
      </c>
      <c r="D1" s="4" t="s">
        <v>2</v>
      </c>
      <c r="E1" s="5" t="s">
        <v>3</v>
      </c>
      <c r="F1" s="6" t="s">
        <v>16</v>
      </c>
      <c r="G1" s="6" t="s">
        <v>36</v>
      </c>
      <c r="H1" s="6"/>
      <c r="I1" s="6" t="s">
        <v>27</v>
      </c>
      <c r="K1" t="s">
        <v>29</v>
      </c>
      <c r="L1">
        <f>SUM(I10:I12)</f>
        <v>366.92</v>
      </c>
    </row>
    <row r="2" spans="1:13" x14ac:dyDescent="0.25">
      <c r="A2" s="17" t="s">
        <v>4</v>
      </c>
      <c r="B2" s="15"/>
      <c r="C2" s="3">
        <v>108</v>
      </c>
      <c r="D2" s="4"/>
      <c r="E2" s="5"/>
      <c r="F2" s="6"/>
      <c r="G2" s="6"/>
      <c r="H2" s="6"/>
      <c r="I2" s="6">
        <v>37.72</v>
      </c>
      <c r="J2" t="s">
        <v>28</v>
      </c>
      <c r="K2" t="s">
        <v>28</v>
      </c>
      <c r="L2">
        <f>SUM(I2:I8,I9,I13:I15)</f>
        <v>206.17</v>
      </c>
    </row>
    <row r="3" spans="1:13" x14ac:dyDescent="0.25">
      <c r="A3" s="17" t="s">
        <v>5</v>
      </c>
      <c r="B3" s="15"/>
      <c r="C3" s="3">
        <v>289.26</v>
      </c>
      <c r="D3" s="4"/>
      <c r="E3" s="5"/>
      <c r="F3" s="6"/>
      <c r="G3" s="6"/>
      <c r="H3" s="6"/>
      <c r="I3" s="6">
        <v>34.299999999999997</v>
      </c>
      <c r="J3" t="s">
        <v>28</v>
      </c>
      <c r="K3" t="s">
        <v>31</v>
      </c>
      <c r="L3">
        <f>SUM(I18:I24)</f>
        <v>176.81</v>
      </c>
    </row>
    <row r="4" spans="1:13" x14ac:dyDescent="0.25">
      <c r="A4" s="17" t="s">
        <v>6</v>
      </c>
      <c r="B4" s="15"/>
      <c r="C4" s="3">
        <v>77.37</v>
      </c>
      <c r="D4" s="4"/>
      <c r="E4" s="5"/>
      <c r="F4" s="6"/>
      <c r="G4" s="6"/>
      <c r="H4" s="6"/>
      <c r="I4" s="6">
        <v>17.38</v>
      </c>
      <c r="J4" t="s">
        <v>28</v>
      </c>
      <c r="K4" t="s">
        <v>30</v>
      </c>
      <c r="L4">
        <f>SUM(I17)</f>
        <v>14.4</v>
      </c>
    </row>
    <row r="5" spans="1:13" x14ac:dyDescent="0.25">
      <c r="A5" s="17" t="s">
        <v>7</v>
      </c>
      <c r="B5" s="15"/>
      <c r="C5" s="3">
        <v>443.14</v>
      </c>
      <c r="D5" s="4"/>
      <c r="E5" s="5"/>
      <c r="F5" s="6"/>
      <c r="G5" s="6"/>
      <c r="H5" s="6"/>
      <c r="I5" s="6">
        <v>5.12</v>
      </c>
      <c r="J5" t="s">
        <v>28</v>
      </c>
      <c r="K5" t="s">
        <v>16</v>
      </c>
      <c r="L5">
        <f>SUM(I16)</f>
        <v>102.45</v>
      </c>
    </row>
    <row r="6" spans="1:13" x14ac:dyDescent="0.25">
      <c r="A6" s="17" t="s">
        <v>8</v>
      </c>
      <c r="B6" s="15">
        <v>6.22</v>
      </c>
      <c r="C6" s="3"/>
      <c r="D6" s="4"/>
      <c r="E6" s="5"/>
      <c r="F6" s="6"/>
      <c r="G6" s="6"/>
      <c r="H6" s="6"/>
      <c r="I6" s="6">
        <v>3</v>
      </c>
      <c r="J6" t="s">
        <v>28</v>
      </c>
      <c r="L6" s="1">
        <f>SUM(L1:L5)</f>
        <v>866.75000000000011</v>
      </c>
      <c r="M6" t="s">
        <v>37</v>
      </c>
    </row>
    <row r="7" spans="1:13" x14ac:dyDescent="0.25">
      <c r="A7" s="17" t="s">
        <v>9</v>
      </c>
      <c r="B7" s="15">
        <v>7.98</v>
      </c>
      <c r="C7" s="3"/>
      <c r="D7" s="4"/>
      <c r="E7" s="5"/>
      <c r="F7" s="6"/>
      <c r="G7" s="6"/>
      <c r="H7" s="6"/>
      <c r="I7" s="6">
        <v>3</v>
      </c>
      <c r="J7" t="s">
        <v>28</v>
      </c>
    </row>
    <row r="8" spans="1:13" x14ac:dyDescent="0.25">
      <c r="A8" s="17" t="s">
        <v>10</v>
      </c>
      <c r="B8" s="15">
        <v>14.27</v>
      </c>
      <c r="C8" s="3"/>
      <c r="D8" s="4"/>
      <c r="E8" s="5"/>
      <c r="F8" s="6"/>
      <c r="G8" s="6"/>
      <c r="H8" s="6"/>
      <c r="I8" s="6">
        <v>45.87</v>
      </c>
      <c r="J8" t="s">
        <v>28</v>
      </c>
    </row>
    <row r="9" spans="1:13" x14ac:dyDescent="0.25">
      <c r="A9" s="17" t="s">
        <v>11</v>
      </c>
      <c r="B9" s="15">
        <v>8.06</v>
      </c>
      <c r="C9" s="3"/>
      <c r="D9" s="4"/>
      <c r="E9" s="5"/>
      <c r="F9" s="6"/>
      <c r="G9" s="6"/>
      <c r="H9" s="6"/>
      <c r="I9" s="6">
        <v>14.32</v>
      </c>
      <c r="J9" t="s">
        <v>28</v>
      </c>
    </row>
    <row r="10" spans="1:13" x14ac:dyDescent="0.25">
      <c r="A10" s="17" t="s">
        <v>12</v>
      </c>
      <c r="B10" s="15">
        <v>303.95</v>
      </c>
      <c r="C10" s="3"/>
      <c r="D10" s="4"/>
      <c r="E10" s="5"/>
      <c r="F10" s="6"/>
      <c r="G10" s="6"/>
      <c r="H10" s="6"/>
      <c r="I10" s="6">
        <v>23.06</v>
      </c>
      <c r="J10" t="s">
        <v>29</v>
      </c>
    </row>
    <row r="11" spans="1:13" x14ac:dyDescent="0.25">
      <c r="A11" s="17" t="s">
        <v>12</v>
      </c>
      <c r="B11" s="15">
        <v>2560.15</v>
      </c>
      <c r="C11" s="3"/>
      <c r="D11" s="4"/>
      <c r="E11" s="5"/>
      <c r="F11" s="6"/>
      <c r="G11" s="6"/>
      <c r="H11" s="6"/>
      <c r="I11" s="6">
        <v>5.56</v>
      </c>
      <c r="J11" t="s">
        <v>29</v>
      </c>
    </row>
    <row r="12" spans="1:13" x14ac:dyDescent="0.25">
      <c r="A12" s="17" t="s">
        <v>13</v>
      </c>
      <c r="B12" s="15"/>
      <c r="C12" s="3">
        <v>817.67</v>
      </c>
      <c r="D12" s="4"/>
      <c r="E12" s="5"/>
      <c r="F12" s="6"/>
      <c r="G12" s="6"/>
      <c r="H12" s="6"/>
      <c r="I12" s="6">
        <v>338.3</v>
      </c>
      <c r="J12" t="s">
        <v>29</v>
      </c>
    </row>
    <row r="13" spans="1:13" x14ac:dyDescent="0.25">
      <c r="A13" s="17" t="s">
        <v>15</v>
      </c>
      <c r="B13" s="15"/>
      <c r="C13" s="3">
        <v>101.5</v>
      </c>
      <c r="D13" s="4"/>
      <c r="E13" s="5"/>
      <c r="F13" s="6"/>
      <c r="G13" s="6"/>
      <c r="H13" s="6"/>
      <c r="I13" s="6">
        <v>8.31</v>
      </c>
      <c r="J13" t="s">
        <v>28</v>
      </c>
    </row>
    <row r="14" spans="1:13" x14ac:dyDescent="0.25">
      <c r="A14" s="17" t="s">
        <v>14</v>
      </c>
      <c r="B14" s="15"/>
      <c r="C14" s="3"/>
      <c r="D14" s="4"/>
      <c r="E14" s="5">
        <v>110.09</v>
      </c>
      <c r="F14" s="6"/>
      <c r="G14" s="6"/>
      <c r="H14" s="6"/>
      <c r="I14" s="6">
        <v>31.15</v>
      </c>
      <c r="J14" t="s">
        <v>28</v>
      </c>
    </row>
    <row r="15" spans="1:13" x14ac:dyDescent="0.25">
      <c r="A15" s="17" t="s">
        <v>33</v>
      </c>
      <c r="B15" s="15"/>
      <c r="C15" s="3"/>
      <c r="D15" s="4"/>
      <c r="E15" s="5">
        <v>273.43</v>
      </c>
      <c r="F15" s="6"/>
      <c r="G15" s="6"/>
      <c r="H15" s="6"/>
      <c r="I15" s="6">
        <v>6</v>
      </c>
      <c r="J15" t="s">
        <v>28</v>
      </c>
    </row>
    <row r="16" spans="1:13" x14ac:dyDescent="0.25">
      <c r="A16" s="17" t="s">
        <v>17</v>
      </c>
      <c r="B16" s="15"/>
      <c r="C16" s="3"/>
      <c r="D16" s="4"/>
      <c r="E16" s="5">
        <v>104.75</v>
      </c>
      <c r="F16" s="7"/>
      <c r="G16" s="6"/>
      <c r="H16" s="6"/>
      <c r="I16" s="6">
        <v>102.45</v>
      </c>
      <c r="J16" t="s">
        <v>32</v>
      </c>
    </row>
    <row r="17" spans="1:10" x14ac:dyDescent="0.25">
      <c r="A17" s="17" t="s">
        <v>19</v>
      </c>
      <c r="B17" s="15"/>
      <c r="C17" s="3"/>
      <c r="D17" s="4"/>
      <c r="E17" s="5">
        <v>149.19</v>
      </c>
      <c r="F17" s="8"/>
      <c r="G17" s="6"/>
      <c r="H17" s="6"/>
      <c r="I17" s="6">
        <v>14.4</v>
      </c>
      <c r="J17" t="s">
        <v>30</v>
      </c>
    </row>
    <row r="18" spans="1:10" x14ac:dyDescent="0.25">
      <c r="A18" s="17" t="s">
        <v>18</v>
      </c>
      <c r="B18" s="15"/>
      <c r="C18" s="3"/>
      <c r="D18" s="4"/>
      <c r="E18" s="5">
        <v>14.4</v>
      </c>
      <c r="F18" s="6"/>
      <c r="G18" s="6"/>
      <c r="H18" s="6"/>
      <c r="I18" s="6">
        <v>30.21</v>
      </c>
      <c r="J18" t="s">
        <v>31</v>
      </c>
    </row>
    <row r="19" spans="1:10" x14ac:dyDescent="0.25">
      <c r="A19" s="17" t="s">
        <v>16</v>
      </c>
      <c r="B19" s="15"/>
      <c r="C19" s="3"/>
      <c r="D19" s="9"/>
      <c r="E19" s="5"/>
      <c r="F19" s="6">
        <v>102.45</v>
      </c>
      <c r="G19" s="6"/>
      <c r="H19" s="6"/>
      <c r="I19" s="6">
        <v>6.45</v>
      </c>
      <c r="J19" t="s">
        <v>31</v>
      </c>
    </row>
    <row r="20" spans="1:10" x14ac:dyDescent="0.25">
      <c r="A20" s="17" t="s">
        <v>20</v>
      </c>
      <c r="B20" s="15"/>
      <c r="C20" s="3"/>
      <c r="D20" s="4">
        <v>207.01</v>
      </c>
      <c r="E20" s="5"/>
      <c r="F20" s="6"/>
      <c r="G20" s="6"/>
      <c r="H20" s="6"/>
      <c r="I20" s="6">
        <v>89.58</v>
      </c>
      <c r="J20" t="s">
        <v>31</v>
      </c>
    </row>
    <row r="21" spans="1:10" x14ac:dyDescent="0.25">
      <c r="A21" s="17" t="s">
        <v>21</v>
      </c>
      <c r="B21" s="15"/>
      <c r="C21" s="3"/>
      <c r="D21" s="4">
        <v>326.97000000000003</v>
      </c>
      <c r="E21" s="5"/>
      <c r="F21" s="6"/>
      <c r="G21" s="6"/>
      <c r="H21" s="6"/>
      <c r="I21" s="6">
        <v>13.91</v>
      </c>
      <c r="J21" t="s">
        <v>31</v>
      </c>
    </row>
    <row r="22" spans="1:10" x14ac:dyDescent="0.25">
      <c r="A22" s="17" t="s">
        <v>22</v>
      </c>
      <c r="B22" s="15"/>
      <c r="C22" s="3"/>
      <c r="D22" s="4">
        <v>440</v>
      </c>
      <c r="E22" s="5"/>
      <c r="F22" s="6"/>
      <c r="G22" s="6"/>
      <c r="H22" s="6"/>
      <c r="I22" s="6">
        <v>14</v>
      </c>
      <c r="J22" t="s">
        <v>31</v>
      </c>
    </row>
    <row r="23" spans="1:10" x14ac:dyDescent="0.25">
      <c r="A23" s="17" t="s">
        <v>25</v>
      </c>
      <c r="B23" s="15"/>
      <c r="C23" s="3"/>
      <c r="D23" s="4">
        <v>17.46</v>
      </c>
      <c r="E23" s="5"/>
      <c r="F23" s="6"/>
      <c r="G23" s="6"/>
      <c r="H23" s="6"/>
      <c r="I23" s="6">
        <v>5.2</v>
      </c>
      <c r="J23" t="s">
        <v>31</v>
      </c>
    </row>
    <row r="24" spans="1:10" x14ac:dyDescent="0.25">
      <c r="A24" s="17" t="s">
        <v>23</v>
      </c>
      <c r="B24" s="15"/>
      <c r="C24" s="3"/>
      <c r="D24" s="4">
        <v>406.65</v>
      </c>
      <c r="E24" s="5"/>
      <c r="F24" s="6"/>
      <c r="G24" s="6"/>
      <c r="H24" s="6"/>
      <c r="I24" s="6">
        <v>17.46</v>
      </c>
      <c r="J24" t="s">
        <v>31</v>
      </c>
    </row>
    <row r="25" spans="1:10" ht="15.75" thickBot="1" x14ac:dyDescent="0.3">
      <c r="A25" s="17" t="s">
        <v>24</v>
      </c>
      <c r="B25" s="15"/>
      <c r="C25" s="3"/>
      <c r="D25" s="4">
        <v>351.49</v>
      </c>
      <c r="E25" s="5"/>
      <c r="F25" s="10"/>
      <c r="G25" s="6"/>
      <c r="H25" s="6"/>
      <c r="I25" s="11">
        <f>SUM(I2:I24)</f>
        <v>866.75000000000011</v>
      </c>
    </row>
    <row r="26" spans="1:10" x14ac:dyDescent="0.25">
      <c r="A26" s="18" t="s">
        <v>26</v>
      </c>
      <c r="B26" s="6">
        <f>SUM(B2:B25)</f>
        <v>2900.63</v>
      </c>
      <c r="C26" s="6">
        <f>SUM(C2:C25)</f>
        <v>1836.94</v>
      </c>
      <c r="D26" s="6">
        <f>SUM(D2:D25)</f>
        <v>1749.5800000000002</v>
      </c>
      <c r="E26" s="6">
        <f>SUM(E2:E25)</f>
        <v>651.86</v>
      </c>
      <c r="F26" s="6">
        <f>SUM(F2:F25)</f>
        <v>102.45</v>
      </c>
      <c r="G26" s="11">
        <f>SUM(B26:F26)</f>
        <v>7241.4599999999991</v>
      </c>
      <c r="H26" s="6"/>
      <c r="I26" s="6"/>
    </row>
    <row r="27" spans="1:10" ht="30" x14ac:dyDescent="0.25">
      <c r="A27" s="17"/>
      <c r="B27" s="19" t="s">
        <v>38</v>
      </c>
      <c r="C27" s="19" t="s">
        <v>39</v>
      </c>
      <c r="D27" s="19" t="s">
        <v>39</v>
      </c>
      <c r="E27" s="19" t="s">
        <v>39</v>
      </c>
      <c r="F27" s="6"/>
      <c r="G27" s="6"/>
      <c r="H27" s="6"/>
      <c r="I27" s="6"/>
    </row>
    <row r="28" spans="1:10" x14ac:dyDescent="0.25">
      <c r="A28" s="18" t="s">
        <v>35</v>
      </c>
      <c r="B28" s="11">
        <f>G26-I25</f>
        <v>6374.7099999999991</v>
      </c>
      <c r="C28" s="6"/>
      <c r="D28" s="6"/>
      <c r="E28" s="6"/>
      <c r="F28" s="6"/>
      <c r="G28" s="6"/>
      <c r="H28" s="6"/>
      <c r="I28" s="6"/>
    </row>
    <row r="29" spans="1:10" x14ac:dyDescent="0.25">
      <c r="A29" s="18"/>
      <c r="B29" s="11"/>
      <c r="C29" s="6"/>
      <c r="D29" s="6"/>
      <c r="E29" s="6"/>
      <c r="F29" s="6"/>
      <c r="G29" s="6"/>
      <c r="H29" s="6"/>
      <c r="I29" s="6"/>
    </row>
    <row r="30" spans="1:10" x14ac:dyDescent="0.25">
      <c r="A30" s="18" t="s">
        <v>34</v>
      </c>
      <c r="B30" s="16">
        <f>B26-L1</f>
        <v>2533.71</v>
      </c>
      <c r="C30" s="12">
        <f>C26-L2</f>
        <v>1630.77</v>
      </c>
      <c r="D30" s="13">
        <f>D26-L3</f>
        <v>1572.7700000000002</v>
      </c>
      <c r="E30" s="14">
        <f>E26-L4</f>
        <v>637.46</v>
      </c>
      <c r="F30" s="6">
        <f>F26-L5</f>
        <v>0</v>
      </c>
      <c r="G30" s="6">
        <f>SUM(B30:F30)</f>
        <v>6374.71</v>
      </c>
      <c r="H30" s="6"/>
      <c r="I30" s="6"/>
    </row>
    <row r="31" spans="1:10" x14ac:dyDescent="0.25">
      <c r="B31" s="2" t="s">
        <v>0</v>
      </c>
      <c r="C31" s="3" t="s">
        <v>1</v>
      </c>
      <c r="D31" s="4" t="s">
        <v>2</v>
      </c>
      <c r="E31" s="5" t="s">
        <v>3</v>
      </c>
      <c r="F31" s="6" t="s">
        <v>16</v>
      </c>
      <c r="G31" s="6"/>
      <c r="H31" s="6"/>
      <c r="I31" s="6"/>
    </row>
  </sheetData>
  <pageMargins left="0.70866141732283472" right="0.70866141732283472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</dc:creator>
  <cp:lastModifiedBy>Spela</cp:lastModifiedBy>
  <cp:lastPrinted>2011-07-25T09:49:35Z</cp:lastPrinted>
  <dcterms:created xsi:type="dcterms:W3CDTF">2011-07-23T18:33:02Z</dcterms:created>
  <dcterms:modified xsi:type="dcterms:W3CDTF">2019-10-22T08:02:40Z</dcterms:modified>
</cp:coreProperties>
</file>